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tynovAA\Desktop\№ 89-94 от 20.12.2017\№ 89 от 20.12.2017 Изм. в решение о бюджете БР\"/>
    </mc:Choice>
  </mc:AlternateContent>
  <bookViews>
    <workbookView xWindow="0" yWindow="0" windowWidth="28800" windowHeight="12435"/>
  </bookViews>
  <sheets>
    <sheet name="Приложение" sheetId="2" r:id="rId1"/>
  </sheets>
  <definedNames>
    <definedName name="_xlnm.Print_Titles" localSheetId="0">Приложение!$15:$16</definedName>
    <definedName name="_xlnm.Print_Area" localSheetId="0">Приложение!$B$1:$G$74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2" i="2" l="1"/>
  <c r="G69" i="2"/>
  <c r="G71" i="2"/>
</calcChain>
</file>

<file path=xl/sharedStrings.xml><?xml version="1.0" encoding="utf-8"?>
<sst xmlns="http://schemas.openxmlformats.org/spreadsheetml/2006/main" count="71" uniqueCount="71">
  <si>
    <t>Наименование</t>
  </si>
  <si>
    <t>Рз Пр</t>
  </si>
  <si>
    <t>Рз(код)</t>
  </si>
  <si>
    <t>(рублей)</t>
  </si>
  <si>
    <t>Распределение бюджетных ассигнований по разделам, подразделам классификации расходов бюджета Белоярского района на 2017 год</t>
  </si>
  <si>
    <t>Раздел</t>
  </si>
  <si>
    <t>Подраздел</t>
  </si>
  <si>
    <t>Сумма  год, рублей</t>
  </si>
  <si>
    <t xml:space="preserve">                                                                       ПРИЛОЖЕНИЕ № 20</t>
  </si>
  <si>
    <t xml:space="preserve">                                                           к решению Думы Белоярского района</t>
  </si>
  <si>
    <t xml:space="preserve">                к решению Думы Белоярского района</t>
  </si>
  <si>
    <t xml:space="preserve">                                                                                                            от 06 декабря 2016 года № 68  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</si>
  <si>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</si>
  <si>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</si>
  <si>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</si>
  <si>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</si>
  <si>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</si>
  <si>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</si>
  <si>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</si>
  <si>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</si>
  <si>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</si>
  <si>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</si>
  <si>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</si>
  <si>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</si>
  <si>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</si>
  <si>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</si>
  <si>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</si>
  <si>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</si>
  <si>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</si>
  <si>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</si>
  <si>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</si>
  <si>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</si>
  <si>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</si>
  <si>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</si>
  <si>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</si>
  <si>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</si>
  <si>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</si>
  <si>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</si>
  <si>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</si>
  <si>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</si>
  <si>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</si>
  <si>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</si>
  <si>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</si>
  <si>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</si>
  <si>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</si>
  <si>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</si>
  <si>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</si>
  <si>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</si>
  <si>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</si>
  <si>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</si>
  <si>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</si>
  <si>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</si>
  <si>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</si>
  <si>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</si>
  <si>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</si>
  <si>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</si>
  <si>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</si>
  <si>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</si>
  <si>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</si>
  <si>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</si>
  <si>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</si>
  <si>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</si>
  <si>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</si>
  <si>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</si>
  <si>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</si>
  <si>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</si>
  <si>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</si>
  <si>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</si>
  <si>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 xml:space="preserve">                                                                       ПРИЛОЖЕНИЕ № 10</t>
  </si>
  <si>
    <t>________________________</t>
  </si>
  <si>
    <t xml:space="preserve">                                                                                                  от 20 декабря 2017 года № 89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</si>
</sst>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00"/>
    <numFmt numFmtId="166" formatCode="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2" xfId="1" applyBorder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10" fillId="0" borderId="0" xfId="1" applyFont="1" applyAlignment="1">
      <alignment horizontal="center"/>
    </xf>
    <xf numFmtId="0" fontId="7" fillId="0" borderId="1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alignment horizontal="center"/>
      <protection hidden="1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1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/>
      <protection hidden="1"/>
    </xf>
    <xf numFmtId="0" fontId="9" fillId="0" borderId="0" xfId="1" applyNumberFormat="1" applyFont="1" applyFill="1" applyAlignment="1" applyProtection="1">
      <alignment vertical="top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showGridLines="0" tabSelected="1" view="pageBreakPreview" topLeftCell="D1" zoomScaleNormal="100" zoomScaleSheetLayoutView="100" workbookViewId="0">
      <selection activeCell="D3" sqref="D3:G3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7" width="21.28515625" style="1" customWidth="1"/>
    <col min="8" max="8" width="0" style="1" hidden="1" customWidth="1"/>
    <col min="9" max="256" width="9.140625" style="1" customWidth="1"/>
    <col min="257" max="16384" width="9.140625" style="1"/>
  </cols>
  <sheetData>
    <row r="1" spans="1:8" ht="16.5" x14ac:dyDescent="0.2">
      <c r="A1" s="9"/>
      <c r="B1" s="9"/>
      <c r="C1" s="9"/>
      <c r="D1" s="32" t="s">
        <v>68</v>
      </c>
      <c r="E1" s="32"/>
      <c r="F1" s="32"/>
      <c r="G1" s="32"/>
      <c r="H1" s="2"/>
    </row>
    <row r="2" spans="1:8" ht="16.5" x14ac:dyDescent="0.2">
      <c r="A2" s="9"/>
      <c r="B2" s="9"/>
      <c r="C2" s="9"/>
      <c r="D2" s="33" t="s">
        <v>10</v>
      </c>
      <c r="E2" s="33"/>
      <c r="F2" s="33"/>
      <c r="G2" s="33"/>
      <c r="H2" s="2"/>
    </row>
    <row r="3" spans="1:8" ht="16.5" x14ac:dyDescent="0.2">
      <c r="A3" s="9"/>
      <c r="B3" s="9"/>
      <c r="C3" s="9"/>
      <c r="D3" s="28" t="s">
        <v>70</v>
      </c>
      <c r="E3" s="28"/>
      <c r="F3" s="28"/>
      <c r="G3" s="28"/>
      <c r="H3" s="2"/>
    </row>
    <row r="4" spans="1:8" ht="16.5" x14ac:dyDescent="0.25">
      <c r="A4" s="9"/>
      <c r="B4" s="9"/>
      <c r="C4" s="9"/>
      <c r="D4" s="17"/>
      <c r="E4" s="17"/>
      <c r="F4" s="17"/>
      <c r="G4" s="17"/>
      <c r="H4" s="2"/>
    </row>
    <row r="5" spans="1:8" ht="16.5" x14ac:dyDescent="0.2">
      <c r="A5" s="9"/>
      <c r="B5" s="9"/>
      <c r="C5" s="9"/>
      <c r="D5" s="32" t="s">
        <v>8</v>
      </c>
      <c r="E5" s="32"/>
      <c r="F5" s="32"/>
      <c r="G5" s="32"/>
      <c r="H5" s="2"/>
    </row>
    <row r="6" spans="1:8" ht="16.5" x14ac:dyDescent="0.2">
      <c r="A6" s="9"/>
      <c r="B6" s="9"/>
      <c r="C6" s="9"/>
      <c r="D6" s="33" t="s">
        <v>9</v>
      </c>
      <c r="E6" s="33"/>
      <c r="F6" s="33"/>
      <c r="G6" s="33"/>
      <c r="H6" s="2"/>
    </row>
    <row r="7" spans="1:8" ht="16.5" x14ac:dyDescent="0.2">
      <c r="A7" s="9"/>
      <c r="B7" s="9"/>
      <c r="C7" s="9"/>
      <c r="D7" s="28" t="s">
        <v>11</v>
      </c>
      <c r="E7" s="28"/>
      <c r="F7" s="28"/>
      <c r="G7" s="28"/>
      <c r="H7" s="2"/>
    </row>
    <row r="8" spans="1:8" ht="3" customHeight="1" x14ac:dyDescent="0.3">
      <c r="A8" s="9"/>
      <c r="B8" s="9"/>
      <c r="C8" s="9"/>
      <c r="D8" s="12"/>
      <c r="E8" s="31"/>
      <c r="F8" s="31"/>
      <c r="G8" s="31"/>
      <c r="H8" s="2"/>
    </row>
    <row r="9" spans="1:8" ht="15" hidden="1" customHeight="1" x14ac:dyDescent="0.2">
      <c r="A9" s="9"/>
      <c r="B9" s="9"/>
      <c r="C9" s="9"/>
      <c r="D9" s="9"/>
      <c r="E9" s="9"/>
      <c r="F9" s="8"/>
      <c r="G9" s="11"/>
      <c r="H9" s="2"/>
    </row>
    <row r="10" spans="1:8" ht="409.6" hidden="1" customHeight="1" x14ac:dyDescent="0.2">
      <c r="A10" s="9"/>
      <c r="B10" s="9"/>
      <c r="C10" s="9"/>
      <c r="D10" s="9"/>
      <c r="E10" s="9"/>
      <c r="F10" s="8"/>
      <c r="G10" s="9"/>
      <c r="H10" s="2"/>
    </row>
    <row r="11" spans="1:8" ht="60.75" customHeight="1" x14ac:dyDescent="0.2">
      <c r="A11" s="9"/>
      <c r="B11" s="9"/>
      <c r="C11" s="9"/>
      <c r="D11" s="30" t="s">
        <v>4</v>
      </c>
      <c r="E11" s="30"/>
      <c r="F11" s="30"/>
      <c r="G11" s="30"/>
      <c r="H11" s="2"/>
    </row>
    <row r="12" spans="1:8" ht="8.25" customHeight="1" x14ac:dyDescent="0.2">
      <c r="A12" s="9"/>
      <c r="B12" s="9"/>
      <c r="C12" s="9"/>
      <c r="D12" s="10"/>
      <c r="E12" s="10"/>
      <c r="F12" s="8"/>
      <c r="G12" s="10"/>
      <c r="H12" s="2"/>
    </row>
    <row r="13" spans="1:8" ht="409.6" hidden="1" customHeight="1" x14ac:dyDescent="0.2">
      <c r="A13" s="9"/>
      <c r="B13" s="9"/>
      <c r="C13" s="9"/>
      <c r="D13" s="9"/>
      <c r="E13" s="9"/>
      <c r="F13" s="8"/>
      <c r="G13" s="9"/>
      <c r="H13" s="2"/>
    </row>
    <row r="14" spans="1:8" ht="16.5" customHeight="1" x14ac:dyDescent="0.25">
      <c r="A14" s="9"/>
      <c r="B14" s="9"/>
      <c r="C14" s="9"/>
      <c r="D14" s="9"/>
      <c r="E14" s="9"/>
      <c r="F14" s="8"/>
      <c r="G14" s="7" t="s">
        <v>3</v>
      </c>
      <c r="H14" s="2"/>
    </row>
    <row r="15" spans="1:8" ht="67.5" customHeight="1" x14ac:dyDescent="0.2">
      <c r="A15" s="3"/>
      <c r="B15" s="6" t="s">
        <v>2</v>
      </c>
      <c r="C15" s="6" t="s">
        <v>1</v>
      </c>
      <c r="D15" s="21" t="s">
        <v>0</v>
      </c>
      <c r="E15" s="22" t="s">
        <v>5</v>
      </c>
      <c r="F15" s="22" t="s">
        <v>6</v>
      </c>
      <c r="G15" s="21" t="s">
        <v>7</v>
      </c>
      <c r="H15" s="2"/>
    </row>
    <row r="16" spans="1:8" ht="16.5" customHeight="1" x14ac:dyDescent="0.2">
      <c r="A16" s="3"/>
      <c r="B16" s="6"/>
      <c r="C16" s="6"/>
      <c r="D16" s="23">
        <v>1</v>
      </c>
      <c r="E16" s="23">
        <v>2</v>
      </c>
      <c r="F16" s="23">
        <v>3</v>
      </c>
      <c r="G16" s="23">
        <v>4</v>
      </c>
      <c r="H16" s="2"/>
    </row>
    <row r="17" spans="1:8" ht="18.75" x14ac:dyDescent="0.3">
      <c r="A17" s="3"/>
      <c r="B17" s="29">
        <v>100</v>
      </c>
      <c r="C17" s="29"/>
      <c r="D17" s="24" t="s">
        <v>12</v>
      </c>
      <c r="E17" s="25">
        <v>1</v>
      </c>
      <c r="F17" s="25">
        <v>0</v>
      </c>
      <c r="G17" s="26">
        <v>401010933.33999997</v>
      </c>
      <c r="H17" s="4"/>
    </row>
    <row r="18" spans="1:8" ht="47.25" x14ac:dyDescent="0.3">
      <c r="A18" s="3"/>
      <c r="B18" s="5"/>
      <c r="C18" s="5">
        <v>102</v>
      </c>
      <c r="D18" s="24" t="s">
        <v>13</v>
      </c>
      <c r="E18" s="25">
        <v>1</v>
      </c>
      <c r="F18" s="25">
        <v>2</v>
      </c>
      <c r="G18" s="26">
        <v>6801997.2999999998</v>
      </c>
      <c r="H18" s="4"/>
    </row>
    <row r="19" spans="1:8" ht="63" x14ac:dyDescent="0.3">
      <c r="A19" s="3"/>
      <c r="B19" s="5"/>
      <c r="C19" s="5">
        <v>103</v>
      </c>
      <c r="D19" s="24" t="s">
        <v>14</v>
      </c>
      <c r="E19" s="25">
        <v>1</v>
      </c>
      <c r="F19" s="25">
        <v>3</v>
      </c>
      <c r="G19" s="26">
        <v>75300</v>
      </c>
      <c r="H19" s="4"/>
    </row>
    <row r="20" spans="1:8" ht="63" x14ac:dyDescent="0.3">
      <c r="A20" s="3"/>
      <c r="B20" s="5"/>
      <c r="C20" s="5">
        <v>104</v>
      </c>
      <c r="D20" s="24" t="s">
        <v>15</v>
      </c>
      <c r="E20" s="25">
        <v>1</v>
      </c>
      <c r="F20" s="25">
        <v>4</v>
      </c>
      <c r="G20" s="26">
        <v>171475358.40000001</v>
      </c>
      <c r="H20" s="4"/>
    </row>
    <row r="21" spans="1:8" ht="18.75" x14ac:dyDescent="0.3">
      <c r="A21" s="3"/>
      <c r="B21" s="5"/>
      <c r="C21" s="5">
        <v>105</v>
      </c>
      <c r="D21" s="24" t="s">
        <v>16</v>
      </c>
      <c r="E21" s="25">
        <v>1</v>
      </c>
      <c r="F21" s="25">
        <v>5</v>
      </c>
      <c r="G21" s="26">
        <v>4600</v>
      </c>
      <c r="H21" s="4"/>
    </row>
    <row r="22" spans="1:8" ht="47.25" x14ac:dyDescent="0.3">
      <c r="A22" s="3"/>
      <c r="B22" s="5"/>
      <c r="C22" s="5">
        <v>106</v>
      </c>
      <c r="D22" s="24" t="s">
        <v>17</v>
      </c>
      <c r="E22" s="25">
        <v>1</v>
      </c>
      <c r="F22" s="25">
        <v>6</v>
      </c>
      <c r="G22" s="26">
        <v>46584024.299999997</v>
      </c>
      <c r="H22" s="4"/>
    </row>
    <row r="23" spans="1:8" ht="18.75" x14ac:dyDescent="0.3">
      <c r="A23" s="3"/>
      <c r="B23" s="5"/>
      <c r="C23" s="5">
        <v>111</v>
      </c>
      <c r="D23" s="24" t="s">
        <v>18</v>
      </c>
      <c r="E23" s="25">
        <v>1</v>
      </c>
      <c r="F23" s="25">
        <v>11</v>
      </c>
      <c r="G23" s="26">
        <v>500000</v>
      </c>
      <c r="H23" s="4"/>
    </row>
    <row r="24" spans="1:8" ht="18.75" x14ac:dyDescent="0.3">
      <c r="A24" s="3"/>
      <c r="B24" s="5"/>
      <c r="C24" s="5">
        <v>113</v>
      </c>
      <c r="D24" s="24" t="s">
        <v>19</v>
      </c>
      <c r="E24" s="25">
        <v>1</v>
      </c>
      <c r="F24" s="25">
        <v>13</v>
      </c>
      <c r="G24" s="26">
        <v>175569653.34</v>
      </c>
      <c r="H24" s="4"/>
    </row>
    <row r="25" spans="1:8" ht="18.75" x14ac:dyDescent="0.3">
      <c r="A25" s="3"/>
      <c r="B25" s="29">
        <v>200</v>
      </c>
      <c r="C25" s="29"/>
      <c r="D25" s="24" t="s">
        <v>20</v>
      </c>
      <c r="E25" s="25">
        <v>2</v>
      </c>
      <c r="F25" s="25">
        <v>0</v>
      </c>
      <c r="G25" s="26">
        <v>1891200</v>
      </c>
      <c r="H25" s="4"/>
    </row>
    <row r="26" spans="1:8" ht="18.75" x14ac:dyDescent="0.3">
      <c r="A26" s="3"/>
      <c r="B26" s="5"/>
      <c r="C26" s="5">
        <v>203</v>
      </c>
      <c r="D26" s="24" t="s">
        <v>21</v>
      </c>
      <c r="E26" s="25">
        <v>2</v>
      </c>
      <c r="F26" s="25">
        <v>3</v>
      </c>
      <c r="G26" s="26">
        <v>1891200</v>
      </c>
      <c r="H26" s="4"/>
    </row>
    <row r="27" spans="1:8" ht="31.5" x14ac:dyDescent="0.3">
      <c r="A27" s="3"/>
      <c r="B27" s="29">
        <v>300</v>
      </c>
      <c r="C27" s="29"/>
      <c r="D27" s="24" t="s">
        <v>22</v>
      </c>
      <c r="E27" s="25">
        <v>3</v>
      </c>
      <c r="F27" s="25">
        <v>0</v>
      </c>
      <c r="G27" s="26">
        <v>37534023.939999998</v>
      </c>
      <c r="H27" s="4"/>
    </row>
    <row r="28" spans="1:8" ht="18.75" x14ac:dyDescent="0.3">
      <c r="A28" s="3"/>
      <c r="B28" s="5"/>
      <c r="C28" s="5">
        <v>304</v>
      </c>
      <c r="D28" s="24" t="s">
        <v>23</v>
      </c>
      <c r="E28" s="25">
        <v>3</v>
      </c>
      <c r="F28" s="25">
        <v>4</v>
      </c>
      <c r="G28" s="26">
        <v>6372326.0999999996</v>
      </c>
      <c r="H28" s="4"/>
    </row>
    <row r="29" spans="1:8" ht="47.25" x14ac:dyDescent="0.3">
      <c r="A29" s="3"/>
      <c r="B29" s="5"/>
      <c r="C29" s="5">
        <v>309</v>
      </c>
      <c r="D29" s="24" t="s">
        <v>24</v>
      </c>
      <c r="E29" s="25">
        <v>3</v>
      </c>
      <c r="F29" s="25">
        <v>9</v>
      </c>
      <c r="G29" s="26">
        <v>14387913.689999999</v>
      </c>
      <c r="H29" s="4"/>
    </row>
    <row r="30" spans="1:8" ht="31.5" x14ac:dyDescent="0.3">
      <c r="A30" s="3"/>
      <c r="B30" s="5"/>
      <c r="C30" s="5">
        <v>314</v>
      </c>
      <c r="D30" s="24" t="s">
        <v>25</v>
      </c>
      <c r="E30" s="25">
        <v>3</v>
      </c>
      <c r="F30" s="25">
        <v>14</v>
      </c>
      <c r="G30" s="26">
        <v>16773784.15</v>
      </c>
      <c r="H30" s="4"/>
    </row>
    <row r="31" spans="1:8" ht="18.75" x14ac:dyDescent="0.3">
      <c r="A31" s="3"/>
      <c r="B31" s="29">
        <v>400</v>
      </c>
      <c r="C31" s="29"/>
      <c r="D31" s="24" t="s">
        <v>26</v>
      </c>
      <c r="E31" s="25">
        <v>4</v>
      </c>
      <c r="F31" s="25">
        <v>0</v>
      </c>
      <c r="G31" s="26">
        <v>226997356.91</v>
      </c>
      <c r="H31" s="4"/>
    </row>
    <row r="32" spans="1:8" ht="18.75" x14ac:dyDescent="0.3">
      <c r="A32" s="3"/>
      <c r="B32" s="5"/>
      <c r="C32" s="5">
        <v>401</v>
      </c>
      <c r="D32" s="24" t="s">
        <v>27</v>
      </c>
      <c r="E32" s="25">
        <v>4</v>
      </c>
      <c r="F32" s="25">
        <v>1</v>
      </c>
      <c r="G32" s="26">
        <v>4957438.07</v>
      </c>
      <c r="H32" s="4"/>
    </row>
    <row r="33" spans="1:8" ht="18.75" x14ac:dyDescent="0.3">
      <c r="A33" s="3"/>
      <c r="B33" s="5"/>
      <c r="C33" s="5">
        <v>405</v>
      </c>
      <c r="D33" s="24" t="s">
        <v>28</v>
      </c>
      <c r="E33" s="25">
        <v>4</v>
      </c>
      <c r="F33" s="25">
        <v>5</v>
      </c>
      <c r="G33" s="26">
        <v>47564300</v>
      </c>
      <c r="H33" s="4"/>
    </row>
    <row r="34" spans="1:8" ht="18.75" x14ac:dyDescent="0.3">
      <c r="A34" s="3"/>
      <c r="B34" s="5"/>
      <c r="C34" s="5">
        <v>408</v>
      </c>
      <c r="D34" s="24" t="s">
        <v>29</v>
      </c>
      <c r="E34" s="25">
        <v>4</v>
      </c>
      <c r="F34" s="25">
        <v>8</v>
      </c>
      <c r="G34" s="26">
        <v>59158427.57</v>
      </c>
      <c r="H34" s="4"/>
    </row>
    <row r="35" spans="1:8" ht="18.75" x14ac:dyDescent="0.3">
      <c r="A35" s="3"/>
      <c r="B35" s="5"/>
      <c r="C35" s="5">
        <v>409</v>
      </c>
      <c r="D35" s="24" t="s">
        <v>30</v>
      </c>
      <c r="E35" s="25">
        <v>4</v>
      </c>
      <c r="F35" s="25">
        <v>9</v>
      </c>
      <c r="G35" s="26">
        <v>66209812.43</v>
      </c>
      <c r="H35" s="4"/>
    </row>
    <row r="36" spans="1:8" ht="18.75" x14ac:dyDescent="0.3">
      <c r="A36" s="3"/>
      <c r="B36" s="5"/>
      <c r="C36" s="5">
        <v>410</v>
      </c>
      <c r="D36" s="24" t="s">
        <v>31</v>
      </c>
      <c r="E36" s="25">
        <v>4</v>
      </c>
      <c r="F36" s="25">
        <v>10</v>
      </c>
      <c r="G36" s="26">
        <v>10940512.640000001</v>
      </c>
      <c r="H36" s="4"/>
    </row>
    <row r="37" spans="1:8" ht="18.75" x14ac:dyDescent="0.3">
      <c r="A37" s="3"/>
      <c r="B37" s="5"/>
      <c r="C37" s="5">
        <v>412</v>
      </c>
      <c r="D37" s="24" t="s">
        <v>32</v>
      </c>
      <c r="E37" s="25">
        <v>4</v>
      </c>
      <c r="F37" s="25">
        <v>12</v>
      </c>
      <c r="G37" s="26">
        <v>38166866.200000003</v>
      </c>
      <c r="H37" s="4"/>
    </row>
    <row r="38" spans="1:8" ht="20.25" customHeight="1" x14ac:dyDescent="0.3">
      <c r="A38" s="3"/>
      <c r="B38" s="29">
        <v>500</v>
      </c>
      <c r="C38" s="29"/>
      <c r="D38" s="24" t="s">
        <v>33</v>
      </c>
      <c r="E38" s="25">
        <v>5</v>
      </c>
      <c r="F38" s="25">
        <v>0</v>
      </c>
      <c r="G38" s="26">
        <v>754170753.07000005</v>
      </c>
      <c r="H38" s="4"/>
    </row>
    <row r="39" spans="1:8" ht="18.75" x14ac:dyDescent="0.3">
      <c r="A39" s="3"/>
      <c r="B39" s="5"/>
      <c r="C39" s="5">
        <v>501</v>
      </c>
      <c r="D39" s="24" t="s">
        <v>34</v>
      </c>
      <c r="E39" s="25">
        <v>5</v>
      </c>
      <c r="F39" s="25">
        <v>1</v>
      </c>
      <c r="G39" s="26">
        <v>401352285.41000003</v>
      </c>
      <c r="H39" s="4"/>
    </row>
    <row r="40" spans="1:8" ht="18.75" x14ac:dyDescent="0.3">
      <c r="A40" s="3"/>
      <c r="B40" s="5"/>
      <c r="C40" s="5">
        <v>502</v>
      </c>
      <c r="D40" s="24" t="s">
        <v>35</v>
      </c>
      <c r="E40" s="25">
        <v>5</v>
      </c>
      <c r="F40" s="25">
        <v>2</v>
      </c>
      <c r="G40" s="26">
        <v>194053889.56</v>
      </c>
      <c r="H40" s="4"/>
    </row>
    <row r="41" spans="1:8" ht="18.75" x14ac:dyDescent="0.3">
      <c r="A41" s="3"/>
      <c r="B41" s="5"/>
      <c r="C41" s="5">
        <v>503</v>
      </c>
      <c r="D41" s="24" t="s">
        <v>36</v>
      </c>
      <c r="E41" s="25">
        <v>5</v>
      </c>
      <c r="F41" s="25">
        <v>3</v>
      </c>
      <c r="G41" s="26">
        <v>158751578.09999999</v>
      </c>
      <c r="H41" s="4"/>
    </row>
    <row r="42" spans="1:8" ht="31.5" x14ac:dyDescent="0.3">
      <c r="A42" s="3"/>
      <c r="B42" s="5"/>
      <c r="C42" s="5">
        <v>505</v>
      </c>
      <c r="D42" s="24" t="s">
        <v>37</v>
      </c>
      <c r="E42" s="25">
        <v>5</v>
      </c>
      <c r="F42" s="25">
        <v>5</v>
      </c>
      <c r="G42" s="26">
        <v>13000</v>
      </c>
      <c r="H42" s="4"/>
    </row>
    <row r="43" spans="1:8" ht="18.75" x14ac:dyDescent="0.3">
      <c r="A43" s="3"/>
      <c r="B43" s="29">
        <v>600</v>
      </c>
      <c r="C43" s="29"/>
      <c r="D43" s="24" t="s">
        <v>38</v>
      </c>
      <c r="E43" s="25">
        <v>6</v>
      </c>
      <c r="F43" s="25">
        <v>0</v>
      </c>
      <c r="G43" s="26">
        <v>6709283.1399999997</v>
      </c>
      <c r="H43" s="4"/>
    </row>
    <row r="44" spans="1:8" ht="18.75" x14ac:dyDescent="0.3">
      <c r="A44" s="3"/>
      <c r="B44" s="5"/>
      <c r="C44" s="5">
        <v>605</v>
      </c>
      <c r="D44" s="24" t="s">
        <v>39</v>
      </c>
      <c r="E44" s="25">
        <v>6</v>
      </c>
      <c r="F44" s="25">
        <v>5</v>
      </c>
      <c r="G44" s="26">
        <v>6709283.1399999997</v>
      </c>
      <c r="H44" s="4"/>
    </row>
    <row r="45" spans="1:8" ht="18.75" x14ac:dyDescent="0.3">
      <c r="A45" s="3"/>
      <c r="B45" s="29">
        <v>700</v>
      </c>
      <c r="C45" s="29"/>
      <c r="D45" s="24" t="s">
        <v>40</v>
      </c>
      <c r="E45" s="25">
        <v>7</v>
      </c>
      <c r="F45" s="25">
        <v>0</v>
      </c>
      <c r="G45" s="26">
        <v>1353488996.02</v>
      </c>
      <c r="H45" s="4"/>
    </row>
    <row r="46" spans="1:8" ht="18.75" x14ac:dyDescent="0.3">
      <c r="A46" s="3"/>
      <c r="B46" s="5"/>
      <c r="C46" s="5">
        <v>701</v>
      </c>
      <c r="D46" s="24" t="s">
        <v>41</v>
      </c>
      <c r="E46" s="25">
        <v>7</v>
      </c>
      <c r="F46" s="25">
        <v>1</v>
      </c>
      <c r="G46" s="26">
        <v>348632068.31999999</v>
      </c>
      <c r="H46" s="4"/>
    </row>
    <row r="47" spans="1:8" ht="18.75" x14ac:dyDescent="0.3">
      <c r="A47" s="3"/>
      <c r="B47" s="5"/>
      <c r="C47" s="5">
        <v>702</v>
      </c>
      <c r="D47" s="24" t="s">
        <v>42</v>
      </c>
      <c r="E47" s="25">
        <v>7</v>
      </c>
      <c r="F47" s="25">
        <v>2</v>
      </c>
      <c r="G47" s="26">
        <v>754625824.44000006</v>
      </c>
      <c r="H47" s="4"/>
    </row>
    <row r="48" spans="1:8" ht="18.75" x14ac:dyDescent="0.3">
      <c r="A48" s="3"/>
      <c r="B48" s="5"/>
      <c r="C48" s="5">
        <v>703</v>
      </c>
      <c r="D48" s="24" t="s">
        <v>43</v>
      </c>
      <c r="E48" s="25">
        <v>7</v>
      </c>
      <c r="F48" s="25">
        <v>3</v>
      </c>
      <c r="G48" s="26">
        <v>109835693.42</v>
      </c>
      <c r="H48" s="4"/>
    </row>
    <row r="49" spans="1:8" ht="18.75" x14ac:dyDescent="0.3">
      <c r="A49" s="3"/>
      <c r="B49" s="5"/>
      <c r="C49" s="5">
        <v>707</v>
      </c>
      <c r="D49" s="24" t="s">
        <v>44</v>
      </c>
      <c r="E49" s="25">
        <v>7</v>
      </c>
      <c r="F49" s="25">
        <v>7</v>
      </c>
      <c r="G49" s="26">
        <v>74146086.159999996</v>
      </c>
      <c r="H49" s="4"/>
    </row>
    <row r="50" spans="1:8" ht="18.75" x14ac:dyDescent="0.3">
      <c r="A50" s="3"/>
      <c r="B50" s="5"/>
      <c r="C50" s="5">
        <v>709</v>
      </c>
      <c r="D50" s="24" t="s">
        <v>45</v>
      </c>
      <c r="E50" s="25">
        <v>7</v>
      </c>
      <c r="F50" s="25">
        <v>9</v>
      </c>
      <c r="G50" s="26">
        <v>66249323.68</v>
      </c>
      <c r="H50" s="4"/>
    </row>
    <row r="51" spans="1:8" ht="18.75" x14ac:dyDescent="0.3">
      <c r="A51" s="3"/>
      <c r="B51" s="29">
        <v>800</v>
      </c>
      <c r="C51" s="29"/>
      <c r="D51" s="24" t="s">
        <v>46</v>
      </c>
      <c r="E51" s="25">
        <v>8</v>
      </c>
      <c r="F51" s="25">
        <v>0</v>
      </c>
      <c r="G51" s="26">
        <v>113808614.62</v>
      </c>
      <c r="H51" s="4"/>
    </row>
    <row r="52" spans="1:8" ht="18.75" x14ac:dyDescent="0.3">
      <c r="A52" s="3"/>
      <c r="B52" s="5"/>
      <c r="C52" s="5">
        <v>801</v>
      </c>
      <c r="D52" s="24" t="s">
        <v>47</v>
      </c>
      <c r="E52" s="25">
        <v>8</v>
      </c>
      <c r="F52" s="25">
        <v>1</v>
      </c>
      <c r="G52" s="26">
        <v>103211692.62</v>
      </c>
      <c r="H52" s="4"/>
    </row>
    <row r="53" spans="1:8" ht="18.75" x14ac:dyDescent="0.3">
      <c r="A53" s="3"/>
      <c r="B53" s="5"/>
      <c r="C53" s="5">
        <v>804</v>
      </c>
      <c r="D53" s="24" t="s">
        <v>48</v>
      </c>
      <c r="E53" s="25">
        <v>8</v>
      </c>
      <c r="F53" s="25">
        <v>4</v>
      </c>
      <c r="G53" s="26">
        <v>10596922</v>
      </c>
      <c r="H53" s="4"/>
    </row>
    <row r="54" spans="1:8" ht="18.75" x14ac:dyDescent="0.3">
      <c r="A54" s="3"/>
      <c r="B54" s="29">
        <v>900</v>
      </c>
      <c r="C54" s="29"/>
      <c r="D54" s="24" t="s">
        <v>49</v>
      </c>
      <c r="E54" s="25">
        <v>9</v>
      </c>
      <c r="F54" s="25">
        <v>0</v>
      </c>
      <c r="G54" s="26">
        <v>407400</v>
      </c>
      <c r="H54" s="4"/>
    </row>
    <row r="55" spans="1:8" ht="18.75" x14ac:dyDescent="0.3">
      <c r="A55" s="3"/>
      <c r="B55" s="5"/>
      <c r="C55" s="5">
        <v>909</v>
      </c>
      <c r="D55" s="24" t="s">
        <v>50</v>
      </c>
      <c r="E55" s="25">
        <v>9</v>
      </c>
      <c r="F55" s="25">
        <v>9</v>
      </c>
      <c r="G55" s="26">
        <v>407400</v>
      </c>
      <c r="H55" s="4"/>
    </row>
    <row r="56" spans="1:8" ht="18.75" x14ac:dyDescent="0.3">
      <c r="A56" s="3"/>
      <c r="B56" s="29">
        <v>1000</v>
      </c>
      <c r="C56" s="29"/>
      <c r="D56" s="24" t="s">
        <v>51</v>
      </c>
      <c r="E56" s="25">
        <v>10</v>
      </c>
      <c r="F56" s="25">
        <v>0</v>
      </c>
      <c r="G56" s="26">
        <v>85783755.799999997</v>
      </c>
      <c r="H56" s="4"/>
    </row>
    <row r="57" spans="1:8" ht="18.75" x14ac:dyDescent="0.3">
      <c r="A57" s="3"/>
      <c r="B57" s="5"/>
      <c r="C57" s="5">
        <v>1001</v>
      </c>
      <c r="D57" s="24" t="s">
        <v>52</v>
      </c>
      <c r="E57" s="25">
        <v>10</v>
      </c>
      <c r="F57" s="25">
        <v>1</v>
      </c>
      <c r="G57" s="26">
        <v>2729475</v>
      </c>
      <c r="H57" s="4"/>
    </row>
    <row r="58" spans="1:8" ht="18.75" x14ac:dyDescent="0.3">
      <c r="A58" s="3"/>
      <c r="B58" s="5"/>
      <c r="C58" s="5">
        <v>1003</v>
      </c>
      <c r="D58" s="24" t="s">
        <v>53</v>
      </c>
      <c r="E58" s="25">
        <v>10</v>
      </c>
      <c r="F58" s="25">
        <v>3</v>
      </c>
      <c r="G58" s="26">
        <v>5916322</v>
      </c>
      <c r="H58" s="4"/>
    </row>
    <row r="59" spans="1:8" ht="18.75" x14ac:dyDescent="0.3">
      <c r="A59" s="3"/>
      <c r="B59" s="5"/>
      <c r="C59" s="5">
        <v>1004</v>
      </c>
      <c r="D59" s="24" t="s">
        <v>54</v>
      </c>
      <c r="E59" s="25">
        <v>10</v>
      </c>
      <c r="F59" s="25">
        <v>4</v>
      </c>
      <c r="G59" s="26">
        <v>53870887</v>
      </c>
      <c r="H59" s="4"/>
    </row>
    <row r="60" spans="1:8" ht="18.75" x14ac:dyDescent="0.3">
      <c r="A60" s="3"/>
      <c r="B60" s="5"/>
      <c r="C60" s="5">
        <v>1006</v>
      </c>
      <c r="D60" s="24" t="s">
        <v>55</v>
      </c>
      <c r="E60" s="25">
        <v>10</v>
      </c>
      <c r="F60" s="25">
        <v>6</v>
      </c>
      <c r="G60" s="26">
        <v>23267071.800000001</v>
      </c>
      <c r="H60" s="4"/>
    </row>
    <row r="61" spans="1:8" ht="18.75" x14ac:dyDescent="0.3">
      <c r="A61" s="3"/>
      <c r="B61" s="29">
        <v>1100</v>
      </c>
      <c r="C61" s="29"/>
      <c r="D61" s="24" t="s">
        <v>56</v>
      </c>
      <c r="E61" s="25">
        <v>11</v>
      </c>
      <c r="F61" s="25">
        <v>0</v>
      </c>
      <c r="G61" s="26">
        <v>70672552.980000004</v>
      </c>
      <c r="H61" s="4"/>
    </row>
    <row r="62" spans="1:8" ht="18.75" x14ac:dyDescent="0.3">
      <c r="A62" s="3"/>
      <c r="B62" s="5"/>
      <c r="C62" s="5">
        <v>1101</v>
      </c>
      <c r="D62" s="24" t="s">
        <v>57</v>
      </c>
      <c r="E62" s="25">
        <v>11</v>
      </c>
      <c r="F62" s="25">
        <v>1</v>
      </c>
      <c r="G62" s="26">
        <v>0</v>
      </c>
      <c r="H62" s="4"/>
    </row>
    <row r="63" spans="1:8" ht="18.75" x14ac:dyDescent="0.3">
      <c r="A63" s="3"/>
      <c r="B63" s="5"/>
      <c r="C63" s="5">
        <v>1102</v>
      </c>
      <c r="D63" s="24" t="s">
        <v>58</v>
      </c>
      <c r="E63" s="25">
        <v>11</v>
      </c>
      <c r="F63" s="25">
        <v>2</v>
      </c>
      <c r="G63" s="26">
        <v>66645620</v>
      </c>
      <c r="H63" s="4"/>
    </row>
    <row r="64" spans="1:8" ht="31.5" x14ac:dyDescent="0.3">
      <c r="A64" s="3"/>
      <c r="B64" s="5"/>
      <c r="C64" s="5">
        <v>1105</v>
      </c>
      <c r="D64" s="24" t="s">
        <v>59</v>
      </c>
      <c r="E64" s="25">
        <v>11</v>
      </c>
      <c r="F64" s="25">
        <v>5</v>
      </c>
      <c r="G64" s="26">
        <v>4026932.98</v>
      </c>
      <c r="H64" s="4"/>
    </row>
    <row r="65" spans="1:8" ht="18.75" x14ac:dyDescent="0.3">
      <c r="A65" s="3"/>
      <c r="B65" s="29">
        <v>1200</v>
      </c>
      <c r="C65" s="29"/>
      <c r="D65" s="24" t="s">
        <v>60</v>
      </c>
      <c r="E65" s="25">
        <v>12</v>
      </c>
      <c r="F65" s="25">
        <v>0</v>
      </c>
      <c r="G65" s="26">
        <v>20328554.129999999</v>
      </c>
      <c r="H65" s="4"/>
    </row>
    <row r="66" spans="1:8" ht="18.75" x14ac:dyDescent="0.3">
      <c r="A66" s="3"/>
      <c r="B66" s="5"/>
      <c r="C66" s="5">
        <v>1202</v>
      </c>
      <c r="D66" s="24" t="s">
        <v>61</v>
      </c>
      <c r="E66" s="25">
        <v>12</v>
      </c>
      <c r="F66" s="25">
        <v>2</v>
      </c>
      <c r="G66" s="26">
        <v>20328554.129999999</v>
      </c>
      <c r="H66" s="4"/>
    </row>
    <row r="67" spans="1:8" ht="31.5" x14ac:dyDescent="0.3">
      <c r="A67" s="3"/>
      <c r="B67" s="29">
        <v>1300</v>
      </c>
      <c r="C67" s="29"/>
      <c r="D67" s="24" t="s">
        <v>62</v>
      </c>
      <c r="E67" s="25">
        <v>13</v>
      </c>
      <c r="F67" s="25">
        <v>0</v>
      </c>
      <c r="G67" s="26">
        <v>50000</v>
      </c>
      <c r="H67" s="4"/>
    </row>
    <row r="68" spans="1:8" ht="31.5" x14ac:dyDescent="0.3">
      <c r="A68" s="3"/>
      <c r="B68" s="5"/>
      <c r="C68" s="5">
        <v>1301</v>
      </c>
      <c r="D68" s="24" t="s">
        <v>63</v>
      </c>
      <c r="E68" s="25">
        <v>13</v>
      </c>
      <c r="F68" s="25">
        <v>1</v>
      </c>
      <c r="G68" s="26">
        <v>50000</v>
      </c>
      <c r="H68" s="4"/>
    </row>
    <row r="69" spans="1:8" ht="63" x14ac:dyDescent="0.3">
      <c r="A69" s="3"/>
      <c r="B69" s="29">
        <v>1400</v>
      </c>
      <c r="C69" s="29"/>
      <c r="D69" s="24" t="s">
        <v>64</v>
      </c>
      <c r="E69" s="25">
        <v>14</v>
      </c>
      <c r="F69" s="25">
        <v>0</v>
      </c>
      <c r="G69" s="26">
        <f>135668505.9+17000000+4000000</f>
        <v>156668505.90000001</v>
      </c>
      <c r="H69" s="4"/>
    </row>
    <row r="70" spans="1:8" ht="47.25" x14ac:dyDescent="0.3">
      <c r="A70" s="3"/>
      <c r="B70" s="5"/>
      <c r="C70" s="5">
        <v>1401</v>
      </c>
      <c r="D70" s="24" t="s">
        <v>65</v>
      </c>
      <c r="E70" s="25">
        <v>14</v>
      </c>
      <c r="F70" s="25">
        <v>1</v>
      </c>
      <c r="G70" s="26">
        <v>113069900</v>
      </c>
      <c r="H70" s="4"/>
    </row>
    <row r="71" spans="1:8" ht="18.75" x14ac:dyDescent="0.3">
      <c r="A71" s="3"/>
      <c r="B71" s="5"/>
      <c r="C71" s="5">
        <v>1403</v>
      </c>
      <c r="D71" s="24" t="s">
        <v>66</v>
      </c>
      <c r="E71" s="25">
        <v>14</v>
      </c>
      <c r="F71" s="25">
        <v>3</v>
      </c>
      <c r="G71" s="26">
        <f>22598605.9+17000000+4000000</f>
        <v>43598605.899999999</v>
      </c>
      <c r="H71" s="4"/>
    </row>
    <row r="72" spans="1:8" s="16" customFormat="1" ht="18.75" x14ac:dyDescent="0.3">
      <c r="A72" s="13"/>
      <c r="B72" s="14"/>
      <c r="C72" s="14"/>
      <c r="D72" s="27" t="s">
        <v>67</v>
      </c>
      <c r="E72" s="18"/>
      <c r="F72" s="19"/>
      <c r="G72" s="20">
        <f>3208521929.85+17000000+4000000</f>
        <v>3229521929.8499999</v>
      </c>
      <c r="H72" s="15"/>
    </row>
    <row r="73" spans="1:8" s="16" customFormat="1" ht="18.75" x14ac:dyDescent="0.2">
      <c r="A73" s="13"/>
      <c r="B73" s="14"/>
      <c r="C73" s="14"/>
      <c r="D73" s="34" t="s">
        <v>69</v>
      </c>
      <c r="E73" s="34"/>
      <c r="F73" s="34"/>
      <c r="G73" s="34"/>
      <c r="H73" s="15"/>
    </row>
  </sheetData>
  <mergeCells count="23">
    <mergeCell ref="B65:C65"/>
    <mergeCell ref="B67:C67"/>
    <mergeCell ref="B69:C69"/>
    <mergeCell ref="B61:C61"/>
    <mergeCell ref="D73:G73"/>
    <mergeCell ref="D1:G1"/>
    <mergeCell ref="D2:G2"/>
    <mergeCell ref="D3:G3"/>
    <mergeCell ref="D5:G5"/>
    <mergeCell ref="D6:G6"/>
    <mergeCell ref="D7:G7"/>
    <mergeCell ref="B45:C45"/>
    <mergeCell ref="B51:C51"/>
    <mergeCell ref="B54:C54"/>
    <mergeCell ref="B56:C56"/>
    <mergeCell ref="B25:C25"/>
    <mergeCell ref="B43:C43"/>
    <mergeCell ref="D11:G11"/>
    <mergeCell ref="E8:G8"/>
    <mergeCell ref="B17:C17"/>
    <mergeCell ref="B27:C27"/>
    <mergeCell ref="B31:C31"/>
    <mergeCell ref="B38:C38"/>
  </mergeCells>
  <pageMargins left="1.0629921259842521" right="0.59055118110236227" top="0.98425196850393704" bottom="0.78740157480314965" header="0.51181102362204722" footer="0.51181102362204722"/>
  <pageSetup paperSize="9" scale="95" fitToHeight="0" orientation="portrait" r:id="rId1"/>
  <headerFooter differentFirst="1" alignWithMargins="0">
    <oddHeader>&amp;C&amp;P</oddHeader>
  </headerFooter>
  <rowBreaks count="1" manualBreakCount="1">
    <brk id="31" min="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Company>RePack by SPecialiST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Смащенко Анна Владимировна</dc:creator>
  <cp:lastModifiedBy>Мартынов Алексей Андреевич</cp:lastModifiedBy>
  <cp:lastPrinted>2017-12-13T13:30:44Z</cp:lastPrinted>
  <dcterms:created xsi:type="dcterms:W3CDTF">2017-08-28T05:51:34Z</dcterms:created>
  <dcterms:modified xsi:type="dcterms:W3CDTF">2017-12-19T12:38:00Z</dcterms:modified>
</cp:coreProperties>
</file>